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Бюджет 2022-2024\Утвержденный бюджет\на сайт\"/>
    </mc:Choice>
  </mc:AlternateContent>
  <bookViews>
    <workbookView xWindow="0" yWindow="0" windowWidth="28800" windowHeight="12435"/>
  </bookViews>
  <sheets>
    <sheet name="Прил.8 Инвестиции 2022-202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9" i="1" l="1"/>
  <c r="F29" i="1"/>
  <c r="C29" i="1"/>
  <c r="I28" i="1"/>
  <c r="F28" i="1"/>
  <c r="C28" i="1"/>
  <c r="I27" i="1"/>
  <c r="F27" i="1"/>
  <c r="C27" i="1"/>
  <c r="F25" i="1"/>
  <c r="C25" i="1"/>
  <c r="I24" i="1"/>
  <c r="F24" i="1"/>
  <c r="C24" i="1"/>
  <c r="I23" i="1"/>
  <c r="F23" i="1"/>
  <c r="D23" i="1"/>
  <c r="C23" i="1" s="1"/>
  <c r="I22" i="1"/>
  <c r="G22" i="1"/>
  <c r="G17" i="1" s="1"/>
  <c r="F22" i="1"/>
  <c r="F17" i="1" s="1"/>
  <c r="C22" i="1"/>
  <c r="I21" i="1"/>
  <c r="F21" i="1"/>
  <c r="F33" i="1" s="1"/>
  <c r="C21" i="1"/>
  <c r="I20" i="1"/>
  <c r="F20" i="1"/>
  <c r="C20" i="1"/>
  <c r="C17" i="1" s="1"/>
  <c r="I19" i="1"/>
  <c r="C19" i="1"/>
  <c r="K17" i="1"/>
  <c r="J17" i="1"/>
  <c r="I17" i="1"/>
  <c r="H17" i="1"/>
  <c r="E17" i="1"/>
  <c r="D17" i="1" l="1"/>
</calcChain>
</file>

<file path=xl/sharedStrings.xml><?xml version="1.0" encoding="utf-8"?>
<sst xmlns="http://schemas.openxmlformats.org/spreadsheetml/2006/main" count="60" uniqueCount="49">
  <si>
    <t>Приложение № 8</t>
  </si>
  <si>
    <t>к Решению Совета депутатов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</si>
  <si>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</si>
  <si>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</si>
  <si>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</si>
  <si>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 2022 год и плановый период 2023 и 2024 годов</t>
  </si>
  <si>
    <t>(тыс. руб.)</t>
  </si>
  <si>
    <t>№ п/п</t>
  </si>
  <si>
    <t>Наименование объекта</t>
  </si>
  <si>
    <t>2022 год</t>
  </si>
  <si>
    <t>2023 год</t>
  </si>
  <si>
    <t>2024 год</t>
  </si>
  <si>
    <t>Справочно 
КБК</t>
  </si>
  <si>
    <t>Объем финансирования</t>
  </si>
  <si>
    <t xml:space="preserve">Объем финансирования </t>
  </si>
  <si>
    <t>Всего:</t>
  </si>
  <si>
    <t>в том числе:</t>
  </si>
  <si>
    <t>субсидии из бюджета Московской области</t>
  </si>
  <si>
    <t>бюджет городского округа Домодедово</t>
  </si>
  <si>
    <t>12</t>
  </si>
  <si>
    <t>Всего</t>
  </si>
  <si>
    <t>1.</t>
  </si>
  <si>
    <t>Детский сад на 240 мест  по адресу: Московская область, г. Домодедово, мкр. Южный (корректировка проекта и строительство)</t>
  </si>
  <si>
    <t>3.</t>
  </si>
  <si>
    <t>Строительство блока школы на 825 мест г.о. Домодедово (этап № 2 общеобразовательной школы на 1100 мест) (ПИР и строительство)</t>
  </si>
  <si>
    <t>0702 18 3 E1 S4260</t>
  </si>
  <si>
    <t>4.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</si>
  <si>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</si>
  <si>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1003 09 1 01 00240</t>
  </si>
  <si>
    <t>5.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</si>
  <si>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</si>
  <si>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>6.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</si>
  <si>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</si>
  <si>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7.</t>
  </si>
  <si>
    <t>Строительство водозаборного узла в мкр.Востряково, ул.Ледовская, г.о. Домодедово</t>
  </si>
  <si>
    <t>0502 10 1 02 74091</t>
  </si>
  <si>
    <t>8.</t>
  </si>
  <si>
    <t>Строительство двух сборных коллекторов и двух КНС в мкр.Востряково г.о.Домодедово</t>
  </si>
  <si>
    <t>0502 10 1 02 74092</t>
  </si>
  <si>
    <t>9.</t>
  </si>
  <si>
    <t>Строительство детского сада на 95 мест по адресу: г.о.Домодедово, д. Красное</t>
  </si>
  <si>
    <t>10.</t>
  </si>
  <si>
    <t>Строительство (реконструкция) объектов дорожного хозяйства местного значения</t>
  </si>
  <si>
    <t>0409 14 2 02 74360
0409 14 2 02 S4360</t>
  </si>
  <si>
    <t>11.</t>
  </si>
  <si>
    <t>Корректировка проектно-сметной документации по объекту: Стр-во а/д по ул.2-я Центральная от пересечения с ул.Гагарина по улицам 1-я Коммунистическая, Северная, Краснодарская до Каширского шоссе км.38,420, г.Домодедово"</t>
  </si>
  <si>
    <t>12.</t>
  </si>
  <si>
    <t>Обеспечение проживающих в городском округе и нуждающихся в жилых помещениях малоимущих граждан жилыми помещениями</t>
  </si>
  <si>
    <t>от 24.12.2021 № 1-4/1188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</si>
</sst>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93">
    <xf numFmtId="0" fontId="0" fillId="0" borderId="0" xfId="0"/>
    <xf numFmtId="0" fontId="1" fillId="0" borderId="0" xfId="0" applyFont="1"/>
    <xf numFmtId="4" fontId="1" fillId="0" borderId="0" xfId="0" applyNumberFormat="1" applyFont="1"/>
    <xf numFmtId="49" fontId="3" fillId="0" borderId="0" xfId="1" applyNumberFormat="1" applyFont="1" applyFill="1" applyAlignment="1" applyProtection="1">
      <protection hidden="1"/>
    </xf>
    <xf numFmtId="49" fontId="2" fillId="0" borderId="0" xfId="1" applyNumberFormat="1" applyFont="1" applyFill="1" applyAlignment="1" applyProtection="1">
      <alignment horizontal="center"/>
      <protection hidden="1"/>
    </xf>
    <xf numFmtId="3" fontId="2" fillId="0" borderId="0" xfId="1" applyNumberFormat="1" applyFont="1" applyFill="1" applyAlignment="1" applyProtection="1">
      <alignment horizontal="center"/>
      <protection hidden="1"/>
    </xf>
    <xf numFmtId="49" fontId="1" fillId="0" borderId="0" xfId="1" applyNumberFormat="1" applyFont="1" applyFill="1" applyAlignment="1" applyProtection="1">
      <alignment wrapText="1"/>
      <protection hidden="1"/>
    </xf>
    <xf numFmtId="49" fontId="1" fillId="0" borderId="0" xfId="1" applyNumberFormat="1" applyFont="1" applyFill="1" applyAlignment="1" applyProtection="1">
      <alignment horizontal="left" wrapText="1"/>
      <protection hidden="1"/>
    </xf>
    <xf numFmtId="49" fontId="1" fillId="0" borderId="0" xfId="1" applyNumberFormat="1" applyFont="1" applyFill="1" applyAlignment="1" applyProtection="1">
      <alignment horizontal="left" wrapText="1"/>
      <protection hidden="1"/>
    </xf>
    <xf numFmtId="0" fontId="1" fillId="0" borderId="0" xfId="0" applyFont="1" applyFill="1" applyAlignment="1" applyProtection="1">
      <protection hidden="1"/>
    </xf>
    <xf numFmtId="0" fontId="5" fillId="0" borderId="0" xfId="2" applyFont="1"/>
    <xf numFmtId="0" fontId="1" fillId="0" borderId="0" xfId="2" applyFont="1"/>
    <xf numFmtId="0" fontId="1" fillId="0" borderId="0" xfId="2" applyFont="1" applyFill="1" applyAlignment="1" applyProtection="1">
      <protection hidden="1"/>
    </xf>
    <xf numFmtId="0" fontId="6" fillId="0" borderId="0" xfId="2" applyFont="1" applyAlignment="1">
      <alignment horizontal="center"/>
    </xf>
    <xf numFmtId="0" fontId="6" fillId="0" borderId="0" xfId="2" applyFont="1" applyBorder="1" applyAlignment="1">
      <alignment horizontal="center"/>
    </xf>
    <xf numFmtId="0" fontId="5" fillId="0" borderId="0" xfId="2" applyFont="1" applyBorder="1" applyAlignment="1">
      <alignment horizontal="center"/>
    </xf>
    <xf numFmtId="0" fontId="1" fillId="0" borderId="0" xfId="2" applyFont="1" applyBorder="1" applyAlignment="1">
      <alignment horizontal="center"/>
    </xf>
    <xf numFmtId="0" fontId="5" fillId="0" borderId="1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4" fontId="5" fillId="0" borderId="13" xfId="2" applyNumberFormat="1" applyFont="1" applyBorder="1" applyAlignment="1">
      <alignment horizontal="center" vertical="center" wrapText="1"/>
    </xf>
    <xf numFmtId="4" fontId="5" fillId="0" borderId="16" xfId="2" applyNumberFormat="1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1" fillId="0" borderId="18" xfId="2" applyFont="1" applyBorder="1" applyAlignment="1">
      <alignment horizontal="center" vertical="center" wrapText="1"/>
    </xf>
    <xf numFmtId="0" fontId="5" fillId="0" borderId="19" xfId="2" applyFont="1" applyBorder="1" applyAlignment="1">
      <alignment vertical="center" wrapText="1"/>
    </xf>
    <xf numFmtId="0" fontId="5" fillId="0" borderId="20" xfId="2" applyFont="1" applyBorder="1" applyAlignment="1">
      <alignment vertical="center" wrapText="1"/>
    </xf>
    <xf numFmtId="0" fontId="5" fillId="0" borderId="21" xfId="2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13" xfId="2" applyNumberFormat="1" applyFont="1" applyBorder="1" applyAlignment="1">
      <alignment vertical="center" wrapText="1"/>
    </xf>
    <xf numFmtId="0" fontId="5" fillId="0" borderId="22" xfId="2" applyFont="1" applyBorder="1" applyAlignment="1">
      <alignment horizontal="center" vertical="center" wrapText="1"/>
    </xf>
    <xf numFmtId="0" fontId="1" fillId="0" borderId="23" xfId="2" applyFont="1" applyBorder="1" applyAlignment="1">
      <alignment horizontal="center" vertical="center" wrapText="1"/>
    </xf>
    <xf numFmtId="0" fontId="5" fillId="0" borderId="24" xfId="2" applyFont="1" applyBorder="1" applyAlignment="1">
      <alignment horizontal="center" vertical="center" wrapText="1"/>
    </xf>
    <xf numFmtId="0" fontId="5" fillId="0" borderId="25" xfId="2" applyFont="1" applyBorder="1" applyAlignment="1">
      <alignment horizontal="center" vertical="center" wrapText="1"/>
    </xf>
    <xf numFmtId="0" fontId="5" fillId="0" borderId="26" xfId="2" applyFont="1" applyBorder="1" applyAlignment="1">
      <alignment horizontal="center" vertical="center" wrapText="1"/>
    </xf>
    <xf numFmtId="3" fontId="5" fillId="0" borderId="24" xfId="2" applyNumberFormat="1" applyFont="1" applyBorder="1" applyAlignment="1">
      <alignment horizontal="center" vertical="center" wrapText="1"/>
    </xf>
    <xf numFmtId="3" fontId="5" fillId="0" borderId="23" xfId="2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7" fillId="0" borderId="27" xfId="2" applyFont="1" applyBorder="1" applyAlignment="1">
      <alignment wrapText="1"/>
    </xf>
    <xf numFmtId="0" fontId="7" fillId="0" borderId="28" xfId="2" applyFont="1" applyBorder="1" applyAlignment="1">
      <alignment wrapText="1"/>
    </xf>
    <xf numFmtId="164" fontId="6" fillId="0" borderId="29" xfId="2" applyNumberFormat="1" applyFont="1" applyBorder="1" applyAlignment="1">
      <alignment wrapText="1"/>
    </xf>
    <xf numFmtId="164" fontId="6" fillId="0" borderId="30" xfId="2" applyNumberFormat="1" applyFont="1" applyBorder="1" applyAlignment="1">
      <alignment wrapText="1"/>
    </xf>
    <xf numFmtId="164" fontId="6" fillId="0" borderId="31" xfId="2" applyNumberFormat="1" applyFont="1" applyBorder="1" applyAlignment="1">
      <alignment wrapText="1"/>
    </xf>
    <xf numFmtId="164" fontId="6" fillId="0" borderId="32" xfId="2" applyNumberFormat="1" applyFont="1" applyBorder="1" applyAlignment="1">
      <alignment wrapText="1"/>
    </xf>
    <xf numFmtId="0" fontId="1" fillId="0" borderId="27" xfId="2" applyFont="1" applyBorder="1" applyAlignment="1">
      <alignment wrapText="1"/>
    </xf>
    <xf numFmtId="0" fontId="1" fillId="0" borderId="28" xfId="2" applyFont="1" applyBorder="1" applyAlignment="1">
      <alignment wrapText="1"/>
    </xf>
    <xf numFmtId="0" fontId="8" fillId="0" borderId="27" xfId="2" applyFont="1" applyBorder="1"/>
    <xf numFmtId="4" fontId="8" fillId="0" borderId="30" xfId="0" applyNumberFormat="1" applyFont="1" applyBorder="1"/>
    <xf numFmtId="4" fontId="8" fillId="0" borderId="28" xfId="0" applyNumberFormat="1" applyFont="1" applyBorder="1"/>
    <xf numFmtId="0" fontId="8" fillId="0" borderId="33" xfId="0" applyFont="1" applyBorder="1"/>
    <xf numFmtId="0" fontId="8" fillId="0" borderId="30" xfId="0" applyFont="1" applyBorder="1"/>
    <xf numFmtId="0" fontId="8" fillId="0" borderId="34" xfId="0" applyFont="1" applyBorder="1"/>
    <xf numFmtId="0" fontId="8" fillId="0" borderId="27" xfId="0" applyFont="1" applyBorder="1"/>
    <xf numFmtId="0" fontId="8" fillId="0" borderId="28" xfId="0" applyFont="1" applyBorder="1"/>
    <xf numFmtId="4" fontId="8" fillId="0" borderId="27" xfId="2" applyNumberFormat="1" applyFont="1" applyFill="1" applyBorder="1" applyAlignment="1">
      <alignment wrapText="1"/>
    </xf>
    <xf numFmtId="4" fontId="9" fillId="0" borderId="30" xfId="0" applyNumberFormat="1" applyFont="1" applyFill="1" applyBorder="1"/>
    <xf numFmtId="4" fontId="9" fillId="0" borderId="28" xfId="0" applyNumberFormat="1" applyFont="1" applyFill="1" applyBorder="1"/>
    <xf numFmtId="4" fontId="8" fillId="0" borderId="33" xfId="2" applyNumberFormat="1" applyFont="1" applyFill="1" applyBorder="1" applyAlignment="1">
      <alignment wrapText="1"/>
    </xf>
    <xf numFmtId="4" fontId="9" fillId="0" borderId="34" xfId="0" applyNumberFormat="1" applyFont="1" applyFill="1" applyBorder="1"/>
    <xf numFmtId="0" fontId="1" fillId="0" borderId="28" xfId="2" applyFont="1" applyFill="1" applyBorder="1" applyAlignment="1">
      <alignment wrapText="1"/>
    </xf>
    <xf numFmtId="4" fontId="8" fillId="0" borderId="34" xfId="0" applyNumberFormat="1" applyFont="1" applyBorder="1"/>
    <xf numFmtId="0" fontId="1" fillId="0" borderId="27" xfId="2" applyFont="1" applyFill="1" applyBorder="1" applyAlignment="1">
      <alignment wrapText="1"/>
    </xf>
    <xf numFmtId="0" fontId="1" fillId="0" borderId="28" xfId="1" applyFont="1" applyFill="1" applyBorder="1" applyAlignment="1" applyProtection="1">
      <alignment horizontal="left" vertical="center" wrapText="1"/>
      <protection hidden="1"/>
    </xf>
    <xf numFmtId="49" fontId="5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27" xfId="2" applyFont="1" applyFill="1" applyBorder="1"/>
    <xf numFmtId="4" fontId="8" fillId="0" borderId="30" xfId="0" applyNumberFormat="1" applyFont="1" applyFill="1" applyBorder="1"/>
    <xf numFmtId="4" fontId="8" fillId="0" borderId="28" xfId="0" applyNumberFormat="1" applyFont="1" applyFill="1" applyBorder="1"/>
    <xf numFmtId="4" fontId="8" fillId="0" borderId="34" xfId="0" applyNumberFormat="1" applyFont="1" applyFill="1" applyBorder="1"/>
    <xf numFmtId="0" fontId="1" fillId="0" borderId="35" xfId="2" applyFont="1" applyFill="1" applyBorder="1"/>
    <xf numFmtId="4" fontId="8" fillId="0" borderId="36" xfId="0" applyNumberFormat="1" applyFont="1" applyFill="1" applyBorder="1"/>
    <xf numFmtId="4" fontId="8" fillId="0" borderId="37" xfId="0" applyNumberFormat="1" applyFont="1" applyFill="1" applyBorder="1"/>
    <xf numFmtId="4" fontId="8" fillId="0" borderId="38" xfId="0" applyNumberFormat="1" applyFont="1" applyFill="1" applyBorder="1"/>
    <xf numFmtId="49" fontId="5" fillId="0" borderId="6" xfId="0" applyNumberFormat="1" applyFont="1" applyFill="1" applyBorder="1" applyAlignment="1">
      <alignment horizontal="center" vertical="center" wrapText="1"/>
    </xf>
    <xf numFmtId="4" fontId="8" fillId="0" borderId="39" xfId="2" applyNumberFormat="1" applyFont="1" applyFill="1" applyBorder="1" applyAlignment="1">
      <alignment wrapText="1"/>
    </xf>
    <xf numFmtId="4" fontId="9" fillId="0" borderId="40" xfId="0" applyNumberFormat="1" applyFont="1" applyFill="1" applyBorder="1"/>
    <xf numFmtId="4" fontId="9" fillId="0" borderId="41" xfId="0" applyNumberFormat="1" applyFont="1" applyFill="1" applyBorder="1"/>
    <xf numFmtId="4" fontId="9" fillId="0" borderId="36" xfId="0" applyNumberFormat="1" applyFont="1" applyFill="1" applyBorder="1"/>
    <xf numFmtId="4" fontId="9" fillId="0" borderId="38" xfId="0" applyNumberFormat="1" applyFont="1" applyFill="1" applyBorder="1"/>
    <xf numFmtId="4" fontId="9" fillId="0" borderId="37" xfId="0" applyNumberFormat="1" applyFont="1" applyFill="1" applyBorder="1"/>
    <xf numFmtId="0" fontId="5" fillId="0" borderId="6" xfId="0" applyFont="1" applyFill="1" applyBorder="1" applyAlignment="1">
      <alignment horizontal="center"/>
    </xf>
  </cellXfs>
  <cellStyles count="3">
    <cellStyle name="Обычный" xfId="0" builtinId="0"/>
    <cellStyle name="Обычный 4" xfId="2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S17" sqref="S17"/>
    </sheetView>
  </sheetViews>
  <sheetFormatPr defaultColWidth="8.85546875" defaultRowHeight="12.75" x14ac:dyDescent="0.2"/>
  <cols>
    <col min="1" max="1" width="3.42578125" style="1" customWidth="1"/>
    <col min="2" max="2" width="48.5703125" style="1" customWidth="1"/>
    <col min="3" max="3" width="11.7109375" style="1" customWidth="1"/>
    <col min="4" max="4" width="11.85546875" style="1" customWidth="1"/>
    <col min="5" max="5" width="13.42578125" style="1" customWidth="1"/>
    <col min="6" max="6" width="12.140625" style="1" customWidth="1"/>
    <col min="7" max="7" width="11" style="2" customWidth="1"/>
    <col min="8" max="8" width="12.28515625" style="2" customWidth="1"/>
    <col min="9" max="9" width="12.28515625" style="1" customWidth="1"/>
    <col min="10" max="10" width="12" style="1" customWidth="1"/>
    <col min="11" max="11" width="12.5703125" style="1" customWidth="1"/>
    <col min="12" max="12" width="18.5703125" style="1" customWidth="1"/>
    <col min="13" max="16384" width="8.85546875" style="1"/>
  </cols>
  <sheetData>
    <row r="1" spans="1:12" ht="15.75" x14ac:dyDescent="0.25">
      <c r="I1" s="3"/>
      <c r="J1" s="4"/>
      <c r="K1" s="5"/>
    </row>
    <row r="2" spans="1:12" ht="15.75" x14ac:dyDescent="0.25">
      <c r="I2" s="3" t="s">
        <v>0</v>
      </c>
      <c r="J2" s="4"/>
      <c r="K2" s="6"/>
    </row>
    <row r="3" spans="1:12" ht="12.75" customHeight="1" x14ac:dyDescent="0.2">
      <c r="I3" s="7" t="s">
        <v>1</v>
      </c>
      <c r="J3" s="7"/>
      <c r="K3" s="8"/>
    </row>
    <row r="4" spans="1:12" x14ac:dyDescent="0.2">
      <c r="I4" s="9" t="s">
        <v>48</v>
      </c>
      <c r="J4" s="9"/>
      <c r="K4" s="8"/>
    </row>
    <row r="5" spans="1:12" x14ac:dyDescent="0.2">
      <c r="I5" s="7"/>
      <c r="J5" s="7"/>
      <c r="K5" s="7"/>
    </row>
    <row r="6" spans="1:12" x14ac:dyDescent="0.2">
      <c r="A6" s="10"/>
      <c r="B6" s="11"/>
      <c r="C6" s="10"/>
      <c r="D6" s="12"/>
      <c r="E6" s="10"/>
      <c r="F6" s="10"/>
    </row>
    <row r="7" spans="1:12" ht="15.75" x14ac:dyDescent="0.25">
      <c r="A7" s="13" t="s">
        <v>2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2" ht="15.75" x14ac:dyDescent="0.25">
      <c r="A8" s="13" t="s">
        <v>3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2" ht="15.75" x14ac:dyDescent="0.25">
      <c r="A9" s="14" t="s">
        <v>4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2" ht="15.75" x14ac:dyDescent="0.25">
      <c r="A10" s="14" t="s">
        <v>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2" ht="13.5" thickBot="1" x14ac:dyDescent="0.25">
      <c r="A11" s="15"/>
      <c r="B11" s="16"/>
      <c r="C11" s="15"/>
      <c r="D11" s="15"/>
      <c r="E11" s="15"/>
      <c r="F11" s="10"/>
      <c r="K11" s="1" t="s">
        <v>6</v>
      </c>
    </row>
    <row r="12" spans="1:12" ht="13.5" thickBot="1" x14ac:dyDescent="0.25">
      <c r="A12" s="17" t="s">
        <v>7</v>
      </c>
      <c r="B12" s="18" t="s">
        <v>8</v>
      </c>
      <c r="C12" s="19" t="s">
        <v>9</v>
      </c>
      <c r="D12" s="20"/>
      <c r="E12" s="21"/>
      <c r="F12" s="20" t="s">
        <v>10</v>
      </c>
      <c r="G12" s="20"/>
      <c r="H12" s="20"/>
      <c r="I12" s="19" t="s">
        <v>11</v>
      </c>
      <c r="J12" s="20"/>
      <c r="K12" s="21"/>
      <c r="L12" s="22" t="s">
        <v>12</v>
      </c>
    </row>
    <row r="13" spans="1:12" x14ac:dyDescent="0.2">
      <c r="A13" s="23"/>
      <c r="B13" s="24"/>
      <c r="C13" s="25" t="s">
        <v>13</v>
      </c>
      <c r="D13" s="26"/>
      <c r="E13" s="27"/>
      <c r="F13" s="26" t="s">
        <v>13</v>
      </c>
      <c r="G13" s="26"/>
      <c r="H13" s="26"/>
      <c r="I13" s="25" t="s">
        <v>14</v>
      </c>
      <c r="J13" s="26"/>
      <c r="K13" s="27"/>
      <c r="L13" s="28"/>
    </row>
    <row r="14" spans="1:12" x14ac:dyDescent="0.2">
      <c r="A14" s="23"/>
      <c r="B14" s="24"/>
      <c r="C14" s="29" t="s">
        <v>15</v>
      </c>
      <c r="D14" s="30" t="s">
        <v>16</v>
      </c>
      <c r="E14" s="31"/>
      <c r="F14" s="32" t="s">
        <v>15</v>
      </c>
      <c r="G14" s="33" t="s">
        <v>16</v>
      </c>
      <c r="H14" s="34"/>
      <c r="I14" s="29" t="s">
        <v>15</v>
      </c>
      <c r="J14" s="30" t="s">
        <v>16</v>
      </c>
      <c r="K14" s="31"/>
      <c r="L14" s="28"/>
    </row>
    <row r="15" spans="1:12" ht="48" x14ac:dyDescent="0.2">
      <c r="A15" s="35"/>
      <c r="B15" s="36"/>
      <c r="C15" s="35"/>
      <c r="D15" s="37" t="s">
        <v>17</v>
      </c>
      <c r="E15" s="38" t="s">
        <v>18</v>
      </c>
      <c r="F15" s="39"/>
      <c r="G15" s="40" t="s">
        <v>17</v>
      </c>
      <c r="H15" s="41" t="s">
        <v>18</v>
      </c>
      <c r="I15" s="35"/>
      <c r="J15" s="37" t="s">
        <v>17</v>
      </c>
      <c r="K15" s="38" t="s">
        <v>18</v>
      </c>
      <c r="L15" s="28"/>
    </row>
    <row r="16" spans="1:12" x14ac:dyDescent="0.2">
      <c r="A16" s="42">
        <v>1</v>
      </c>
      <c r="B16" s="43">
        <v>2</v>
      </c>
      <c r="C16" s="42">
        <v>3</v>
      </c>
      <c r="D16" s="44">
        <v>4</v>
      </c>
      <c r="E16" s="45">
        <v>5</v>
      </c>
      <c r="F16" s="46">
        <v>6</v>
      </c>
      <c r="G16" s="47">
        <v>7</v>
      </c>
      <c r="H16" s="48">
        <v>8</v>
      </c>
      <c r="I16" s="42">
        <v>9</v>
      </c>
      <c r="J16" s="44">
        <v>10</v>
      </c>
      <c r="K16" s="45">
        <v>11</v>
      </c>
      <c r="L16" s="49" t="s">
        <v>19</v>
      </c>
    </row>
    <row r="17" spans="1:12" ht="15.75" x14ac:dyDescent="0.25">
      <c r="A17" s="50"/>
      <c r="B17" s="51" t="s">
        <v>20</v>
      </c>
      <c r="C17" s="52">
        <f t="shared" ref="C17:K17" si="0">SUM(C19:C29)</f>
        <v>1022248.6830000001</v>
      </c>
      <c r="D17" s="53">
        <f t="shared" si="0"/>
        <v>676376.897</v>
      </c>
      <c r="E17" s="54">
        <f t="shared" si="0"/>
        <v>345871.78600000002</v>
      </c>
      <c r="F17" s="55">
        <f t="shared" si="0"/>
        <v>1367131.8399999999</v>
      </c>
      <c r="G17" s="53">
        <f t="shared" si="0"/>
        <v>954713.59999999986</v>
      </c>
      <c r="H17" s="55">
        <f t="shared" si="0"/>
        <v>412418.24</v>
      </c>
      <c r="I17" s="52">
        <f t="shared" si="0"/>
        <v>1047657.75</v>
      </c>
      <c r="J17" s="53">
        <f t="shared" si="0"/>
        <v>669966.73</v>
      </c>
      <c r="K17" s="54">
        <f t="shared" si="0"/>
        <v>377691.02</v>
      </c>
      <c r="L17" s="49"/>
    </row>
    <row r="18" spans="1:12" ht="15.75" x14ac:dyDescent="0.25">
      <c r="A18" s="56"/>
      <c r="B18" s="57" t="s">
        <v>16</v>
      </c>
      <c r="C18" s="58"/>
      <c r="D18" s="59"/>
      <c r="E18" s="60"/>
      <c r="F18" s="61"/>
      <c r="G18" s="62"/>
      <c r="H18" s="63"/>
      <c r="I18" s="64"/>
      <c r="J18" s="62"/>
      <c r="K18" s="65"/>
      <c r="L18" s="49"/>
    </row>
    <row r="19" spans="1:12" ht="39" x14ac:dyDescent="0.25">
      <c r="A19" s="56" t="s">
        <v>21</v>
      </c>
      <c r="B19" s="57" t="s">
        <v>22</v>
      </c>
      <c r="C19" s="66">
        <f t="shared" ref="C19:C29" si="1">D19+E19</f>
        <v>0</v>
      </c>
      <c r="D19" s="67">
        <v>0</v>
      </c>
      <c r="E19" s="68">
        <v>0</v>
      </c>
      <c r="F19" s="69">
        <v>0</v>
      </c>
      <c r="G19" s="67">
        <v>0</v>
      </c>
      <c r="H19" s="70">
        <v>0</v>
      </c>
      <c r="I19" s="66">
        <f t="shared" ref="I19" si="2">J19+K19</f>
        <v>50000</v>
      </c>
      <c r="J19" s="67">
        <v>47500</v>
      </c>
      <c r="K19" s="68">
        <v>2500</v>
      </c>
      <c r="L19" s="49"/>
    </row>
    <row r="20" spans="1:12" ht="39" x14ac:dyDescent="0.25">
      <c r="A20" s="56" t="s">
        <v>23</v>
      </c>
      <c r="B20" s="71" t="s">
        <v>24</v>
      </c>
      <c r="C20" s="66">
        <f t="shared" si="1"/>
        <v>190216.38</v>
      </c>
      <c r="D20" s="59">
        <v>120469.83</v>
      </c>
      <c r="E20" s="60">
        <v>69746.55</v>
      </c>
      <c r="F20" s="69">
        <f>G20+H20</f>
        <v>350971</v>
      </c>
      <c r="G20" s="59">
        <v>226360</v>
      </c>
      <c r="H20" s="72">
        <v>124611</v>
      </c>
      <c r="I20" s="66">
        <f>J20+K20</f>
        <v>608181.62</v>
      </c>
      <c r="J20" s="59">
        <v>378136.67</v>
      </c>
      <c r="K20" s="60">
        <v>230044.95</v>
      </c>
      <c r="L20" s="49" t="s">
        <v>25</v>
      </c>
    </row>
    <row r="21" spans="1:12" s="76" customFormat="1" ht="38.25" x14ac:dyDescent="0.25">
      <c r="A21" s="73" t="s">
        <v>26</v>
      </c>
      <c r="B21" s="74" t="s">
        <v>27</v>
      </c>
      <c r="C21" s="66">
        <f t="shared" si="1"/>
        <v>143734.87</v>
      </c>
      <c r="D21" s="67">
        <v>90169.2</v>
      </c>
      <c r="E21" s="68">
        <v>53565.67</v>
      </c>
      <c r="F21" s="69">
        <f>G21+H21</f>
        <v>348597.98</v>
      </c>
      <c r="G21" s="67">
        <v>218685.97</v>
      </c>
      <c r="H21" s="70">
        <v>129912.01</v>
      </c>
      <c r="I21" s="66">
        <f t="shared" ref="I21:I29" si="3">J21+K21</f>
        <v>389476.13</v>
      </c>
      <c r="J21" s="67">
        <v>244330.06</v>
      </c>
      <c r="K21" s="68">
        <v>145146.07</v>
      </c>
      <c r="L21" s="75" t="s">
        <v>28</v>
      </c>
    </row>
    <row r="22" spans="1:12" s="76" customFormat="1" ht="51" x14ac:dyDescent="0.25">
      <c r="A22" s="73" t="s">
        <v>29</v>
      </c>
      <c r="B22" s="74" t="s">
        <v>30</v>
      </c>
      <c r="C22" s="66">
        <f t="shared" si="1"/>
        <v>90000</v>
      </c>
      <c r="D22" s="67">
        <v>81000</v>
      </c>
      <c r="E22" s="68">
        <v>9000</v>
      </c>
      <c r="F22" s="69">
        <f>G22+H22</f>
        <v>257353</v>
      </c>
      <c r="G22" s="67">
        <f>57905+173712.7</f>
        <v>231617.7</v>
      </c>
      <c r="H22" s="70">
        <v>25735.3</v>
      </c>
      <c r="I22" s="66">
        <f t="shared" si="3"/>
        <v>0</v>
      </c>
      <c r="J22" s="67">
        <v>0</v>
      </c>
      <c r="K22" s="68">
        <v>0</v>
      </c>
      <c r="L22" s="75"/>
    </row>
    <row r="23" spans="1:12" s="76" customFormat="1" ht="38.25" x14ac:dyDescent="0.25">
      <c r="A23" s="73" t="s">
        <v>31</v>
      </c>
      <c r="B23" s="74" t="s">
        <v>32</v>
      </c>
      <c r="C23" s="66">
        <f t="shared" si="1"/>
        <v>252478.08000000002</v>
      </c>
      <c r="D23" s="67">
        <f>56807.57+170422.7</f>
        <v>227230.27000000002</v>
      </c>
      <c r="E23" s="68">
        <v>25247.81</v>
      </c>
      <c r="F23" s="69">
        <f>G23+H23</f>
        <v>253843.71999999997</v>
      </c>
      <c r="G23" s="67">
        <v>228458.33</v>
      </c>
      <c r="H23" s="70">
        <v>25385.39</v>
      </c>
      <c r="I23" s="66">
        <f t="shared" si="3"/>
        <v>0</v>
      </c>
      <c r="J23" s="67">
        <v>0</v>
      </c>
      <c r="K23" s="68">
        <v>0</v>
      </c>
      <c r="L23" s="75"/>
    </row>
    <row r="24" spans="1:12" s="76" customFormat="1" ht="25.5" x14ac:dyDescent="0.25">
      <c r="A24" s="77" t="s">
        <v>33</v>
      </c>
      <c r="B24" s="74" t="s">
        <v>34</v>
      </c>
      <c r="C24" s="66">
        <f t="shared" si="1"/>
        <v>74569.83</v>
      </c>
      <c r="D24" s="78">
        <v>47799.199999999997</v>
      </c>
      <c r="E24" s="79">
        <v>26770.63</v>
      </c>
      <c r="F24" s="69">
        <f t="shared" ref="F24:F29" si="4">G24+H24</f>
        <v>77366.14</v>
      </c>
      <c r="G24" s="78">
        <v>49591.6</v>
      </c>
      <c r="H24" s="80">
        <v>27774.54</v>
      </c>
      <c r="I24" s="66">
        <f t="shared" si="3"/>
        <v>0</v>
      </c>
      <c r="J24" s="78">
        <v>0</v>
      </c>
      <c r="K24" s="79"/>
      <c r="L24" s="75" t="s">
        <v>35</v>
      </c>
    </row>
    <row r="25" spans="1:12" s="76" customFormat="1" ht="25.5" x14ac:dyDescent="0.25">
      <c r="A25" s="81" t="s">
        <v>36</v>
      </c>
      <c r="B25" s="74" t="s">
        <v>37</v>
      </c>
      <c r="C25" s="66">
        <f t="shared" si="1"/>
        <v>13500</v>
      </c>
      <c r="D25" s="78">
        <v>0</v>
      </c>
      <c r="E25" s="79">
        <v>13500</v>
      </c>
      <c r="F25" s="69">
        <f t="shared" si="4"/>
        <v>79000</v>
      </c>
      <c r="G25" s="78">
        <v>0</v>
      </c>
      <c r="H25" s="80">
        <v>79000</v>
      </c>
      <c r="I25" s="66">
        <v>0</v>
      </c>
      <c r="J25" s="78">
        <v>0</v>
      </c>
      <c r="K25" s="79">
        <v>0</v>
      </c>
      <c r="L25" s="75" t="s">
        <v>38</v>
      </c>
    </row>
    <row r="26" spans="1:12" s="76" customFormat="1" ht="25.5" x14ac:dyDescent="0.25">
      <c r="A26" s="81" t="s">
        <v>39</v>
      </c>
      <c r="B26" s="74" t="s">
        <v>40</v>
      </c>
      <c r="C26" s="66">
        <v>125016</v>
      </c>
      <c r="D26" s="82">
        <v>0</v>
      </c>
      <c r="E26" s="83">
        <v>125016</v>
      </c>
      <c r="F26" s="69">
        <v>0</v>
      </c>
      <c r="G26" s="82">
        <v>0</v>
      </c>
      <c r="H26" s="84">
        <v>0</v>
      </c>
      <c r="I26" s="66">
        <v>0</v>
      </c>
      <c r="J26" s="82">
        <v>0</v>
      </c>
      <c r="K26" s="83">
        <v>0</v>
      </c>
      <c r="L26" s="75"/>
    </row>
    <row r="27" spans="1:12" s="76" customFormat="1" ht="25.5" x14ac:dyDescent="0.25">
      <c r="A27" s="73" t="s">
        <v>41</v>
      </c>
      <c r="B27" s="74" t="s">
        <v>42</v>
      </c>
      <c r="C27" s="66">
        <f>D27+E27</f>
        <v>115482.523</v>
      </c>
      <c r="D27" s="67">
        <v>109708.397</v>
      </c>
      <c r="E27" s="68">
        <v>5774.1260000000002</v>
      </c>
      <c r="F27" s="69">
        <f>G27+H27</f>
        <v>0</v>
      </c>
      <c r="G27" s="67">
        <v>0</v>
      </c>
      <c r="H27" s="70">
        <v>0</v>
      </c>
      <c r="I27" s="66">
        <f t="shared" ref="I27:I28" si="5">J27+K27</f>
        <v>0</v>
      </c>
      <c r="J27" s="67">
        <v>0</v>
      </c>
      <c r="K27" s="68">
        <v>0</v>
      </c>
      <c r="L27" s="85" t="s">
        <v>43</v>
      </c>
    </row>
    <row r="28" spans="1:12" s="76" customFormat="1" ht="63.75" x14ac:dyDescent="0.25">
      <c r="A28" s="81" t="s">
        <v>44</v>
      </c>
      <c r="B28" s="74" t="s">
        <v>45</v>
      </c>
      <c r="C28" s="66">
        <f>D28+E28</f>
        <v>14500</v>
      </c>
      <c r="D28" s="67">
        <v>0</v>
      </c>
      <c r="E28" s="68">
        <v>14500</v>
      </c>
      <c r="F28" s="69">
        <f>G28+H28</f>
        <v>0</v>
      </c>
      <c r="G28" s="67">
        <v>0</v>
      </c>
      <c r="H28" s="70">
        <v>0</v>
      </c>
      <c r="I28" s="66">
        <f t="shared" si="5"/>
        <v>0</v>
      </c>
      <c r="J28" s="67">
        <v>0</v>
      </c>
      <c r="K28" s="68">
        <v>0</v>
      </c>
      <c r="L28" s="75"/>
    </row>
    <row r="29" spans="1:12" s="76" customFormat="1" ht="39.75" thickBot="1" x14ac:dyDescent="0.3">
      <c r="A29" s="81" t="s">
        <v>46</v>
      </c>
      <c r="B29" s="71" t="s">
        <v>47</v>
      </c>
      <c r="C29" s="86">
        <f t="shared" si="1"/>
        <v>2751</v>
      </c>
      <c r="D29" s="87">
        <v>0</v>
      </c>
      <c r="E29" s="88">
        <v>2751</v>
      </c>
      <c r="F29" s="69">
        <f t="shared" si="4"/>
        <v>0</v>
      </c>
      <c r="G29" s="89">
        <v>0</v>
      </c>
      <c r="H29" s="90"/>
      <c r="I29" s="66">
        <f t="shared" si="3"/>
        <v>0</v>
      </c>
      <c r="J29" s="89">
        <v>0</v>
      </c>
      <c r="K29" s="91">
        <v>0</v>
      </c>
      <c r="L29" s="92" t="s">
        <v>28</v>
      </c>
    </row>
    <row r="33" spans="6:6" x14ac:dyDescent="0.2">
      <c r="F33" s="2">
        <f>F20+F21+F22+F23</f>
        <v>1210765.7</v>
      </c>
    </row>
  </sheetData>
  <mergeCells count="21">
    <mergeCell ref="D14:E14"/>
    <mergeCell ref="F14:F15"/>
    <mergeCell ref="G14:H14"/>
    <mergeCell ref="I14:I15"/>
    <mergeCell ref="J14:K14"/>
    <mergeCell ref="A12:A15"/>
    <mergeCell ref="B12:B15"/>
    <mergeCell ref="C12:E12"/>
    <mergeCell ref="F12:H12"/>
    <mergeCell ref="I12:K12"/>
    <mergeCell ref="L12:L15"/>
    <mergeCell ref="C13:E13"/>
    <mergeCell ref="F13:H13"/>
    <mergeCell ref="I13:K13"/>
    <mergeCell ref="C14:C15"/>
    <mergeCell ref="I3:J3"/>
    <mergeCell ref="I5:K5"/>
    <mergeCell ref="A7:K7"/>
    <mergeCell ref="A8:K8"/>
    <mergeCell ref="A9:K9"/>
    <mergeCell ref="A10:K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Прил.8 Инвестиции 2022-2024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2021-12-27T06:50:58Z</dcterms:created>
  <dcterms:modified xsi:type="dcterms:W3CDTF">2021-12-27T06:52:14Z</dcterms:modified>
</cp:coreProperties>
</file>